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5576" windowHeight="9780" activeTab="3"/>
  </bookViews>
  <sheets>
    <sheet name="1" sheetId="4" r:id="rId1"/>
    <sheet name="2" sheetId="5" r:id="rId2"/>
    <sheet name="4" sheetId="6" r:id="rId3"/>
    <sheet name="6" sheetId="7" r:id="rId4"/>
  </sheets>
  <externalReferences>
    <externalReference r:id="rId5"/>
  </externalReferences>
  <definedNames>
    <definedName name="_xlnm.Print_Area" localSheetId="0">'1'!$A$1:$G$15</definedName>
    <definedName name="_xlnm.Print_Area" localSheetId="1">'2'!$A$1:$G$15</definedName>
    <definedName name="_xlnm.Print_Area" localSheetId="2">'4'!$A$1:$G$15</definedName>
    <definedName name="_xlnm.Print_Area" localSheetId="3">'6'!$A$1:$G$15</definedName>
  </definedNames>
  <calcPr calcId="125725"/>
</workbook>
</file>

<file path=xl/calcChain.xml><?xml version="1.0" encoding="utf-8"?>
<calcChain xmlns="http://schemas.openxmlformats.org/spreadsheetml/2006/main">
  <c r="F18" i="7"/>
  <c r="E18"/>
  <c r="D8"/>
  <c r="D19" s="1"/>
  <c r="C8"/>
  <c r="C19" s="1"/>
  <c r="B8"/>
  <c r="B19" s="1"/>
  <c r="G7"/>
  <c r="F7"/>
  <c r="E7"/>
  <c r="G6"/>
  <c r="F6"/>
  <c r="E6"/>
  <c r="E8" s="1"/>
  <c r="E19" s="1"/>
  <c r="F18" i="6"/>
  <c r="E18"/>
  <c r="G8" i="7" l="1"/>
  <c r="G19" s="1"/>
  <c r="F8"/>
  <c r="F19" s="1"/>
  <c r="E7" i="6"/>
  <c r="E8" s="1"/>
  <c r="E19" s="1"/>
  <c r="E6"/>
  <c r="D8"/>
  <c r="D19" s="1"/>
  <c r="C8"/>
  <c r="C19" s="1"/>
  <c r="B8"/>
  <c r="B19" s="1"/>
  <c r="G7"/>
  <c r="F7"/>
  <c r="G6"/>
  <c r="F6"/>
  <c r="F7" i="5"/>
  <c r="E7"/>
  <c r="E6"/>
  <c r="D8"/>
  <c r="F8" s="1"/>
  <c r="C8"/>
  <c r="B8"/>
  <c r="G7"/>
  <c r="G6"/>
  <c r="F6"/>
  <c r="F7" i="4"/>
  <c r="D8"/>
  <c r="C8"/>
  <c r="B8"/>
  <c r="F5"/>
  <c r="F8" i="6" l="1"/>
  <c r="F19" s="1"/>
  <c r="G8"/>
  <c r="G19" s="1"/>
  <c r="E8" i="5"/>
  <c r="G8"/>
  <c r="F8" i="4"/>
  <c r="G8"/>
  <c r="G6"/>
  <c r="G7"/>
  <c r="F6"/>
  <c r="E8" l="1"/>
</calcChain>
</file>

<file path=xl/sharedStrings.xml><?xml version="1.0" encoding="utf-8"?>
<sst xmlns="http://schemas.openxmlformats.org/spreadsheetml/2006/main" count="80" uniqueCount="32">
  <si>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</si>
  <si>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</si>
  <si>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</si>
  <si>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</si>
  <si>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</si>
  <si>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</si>
  <si>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</si>
  <si>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>администрации города Ставрополя</t>
  </si>
  <si>
    <t>Исполняющий обязанности заместителя</t>
  </si>
  <si>
    <t>главы администрации города Ставрополя,</t>
  </si>
  <si>
    <t>руководителя комитета финансов и бюджета</t>
  </si>
  <si>
    <t>первый заместитель руководителя комитета финансов и</t>
  </si>
  <si>
    <t xml:space="preserve"> бюджета администрации города Ставрополя</t>
  </si>
  <si>
    <t>Т.Ю. Поддубная</t>
  </si>
  <si>
    <t>по источникам финансирования по состоянию на 31.01.2016 года</t>
  </si>
  <si>
    <t>Бюджетные ассигнования на 2016 год</t>
  </si>
  <si>
    <t>Кассовый план на январь 2016 года</t>
  </si>
  <si>
    <t xml:space="preserve">Кассовое исполнение </t>
  </si>
  <si>
    <t>Остаток кассового плана</t>
  </si>
  <si>
    <t>Уточненные бюджетные ассигнования</t>
  </si>
  <si>
    <t>Кассовый план на январь - февраль 2016 года</t>
  </si>
  <si>
    <t>% исполнения к кассовому плану</t>
  </si>
  <si>
    <t>по источникам финансирования по состоянию на 30.04.2016 года</t>
  </si>
  <si>
    <t>бюджета администрации города Ставрополя</t>
  </si>
  <si>
    <t>по источникам финансирования по состоянию на 31.05.2016 года</t>
  </si>
  <si>
    <t>заместитель руководителя комитета финансов и</t>
  </si>
  <si>
    <t>Т.Я. Гордиенко</t>
  </si>
  <si>
    <t>Кассовый план на пять месяцев                                  2016 года</t>
  </si>
  <si>
    <t>по источникам финансирования по состоянию на 30.06.2016 года</t>
  </si>
  <si>
    <t>Кассовый план полугодия 2016 года</t>
  </si>
  <si>
    <t>(тыс. рублей)</t>
  </si>
  <si>
    <t>Т.Ю. Филькова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</si>
</sst>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_ ;[Red]\-#,##0.00\ "/>
  </numFmts>
  <fonts count="14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52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6" fillId="0" borderId="1" xfId="0" applyNumberFormat="1" applyFont="1" applyBorder="1"/>
    <xf numFmtId="0" fontId="5" fillId="0" borderId="1" xfId="0" applyFont="1" applyFill="1" applyBorder="1" applyAlignment="1">
      <alignment wrapText="1"/>
    </xf>
    <xf numFmtId="164" fontId="5" fillId="0" borderId="1" xfId="0" applyNumberFormat="1" applyFont="1" applyFill="1" applyBorder="1" applyAlignment="1">
      <alignment wrapText="1"/>
    </xf>
    <xf numFmtId="164" fontId="5" fillId="0" borderId="1" xfId="0" applyNumberFormat="1" applyFont="1" applyBorder="1"/>
    <xf numFmtId="0" fontId="4" fillId="0" borderId="0" xfId="1" applyFill="1" applyBorder="1"/>
    <xf numFmtId="0" fontId="9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0" fontId="6" fillId="0" borderId="0" xfId="1" applyFont="1" applyFill="1" applyProtection="1">
      <protection hidden="1"/>
    </xf>
    <xf numFmtId="165" fontId="13" fillId="0" borderId="0" xfId="1" applyNumberFormat="1" applyFont="1" applyFill="1" applyAlignment="1" applyProtection="1">
      <protection hidden="1"/>
    </xf>
    <xf numFmtId="165" fontId="12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wrapText="1"/>
    </xf>
    <xf numFmtId="4" fontId="7" fillId="0" borderId="1" xfId="0" applyNumberFormat="1" applyFont="1" applyBorder="1"/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5" xfId="1" applyNumberFormat="1" applyFont="1" applyFill="1" applyBorder="1" applyAlignment="1" applyProtection="1">
      <alignment horizontal="center" vertical="top" wrapText="1"/>
      <protection hidden="1"/>
    </xf>
    <xf numFmtId="4" fontId="3" fillId="0" borderId="1" xfId="0" applyNumberFormat="1" applyFont="1" applyFill="1" applyBorder="1" applyAlignment="1">
      <alignment horizontal="center" vertical="top" wrapText="1"/>
    </xf>
    <xf numFmtId="4" fontId="6" fillId="0" borderId="6" xfId="0" applyNumberFormat="1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vertical="top" wrapText="1"/>
    </xf>
    <xf numFmtId="164" fontId="6" fillId="0" borderId="7" xfId="0" applyNumberFormat="1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vertical="top"/>
    </xf>
    <xf numFmtId="164" fontId="6" fillId="0" borderId="1" xfId="0" applyNumberFormat="1" applyFont="1" applyFill="1" applyBorder="1" applyAlignment="1">
      <alignment vertical="top" wrapText="1"/>
    </xf>
    <xf numFmtId="164" fontId="6" fillId="0" borderId="1" xfId="0" applyNumberFormat="1" applyFont="1" applyBorder="1" applyAlignment="1">
      <alignment vertical="top"/>
    </xf>
    <xf numFmtId="3" fontId="5" fillId="0" borderId="1" xfId="0" applyNumberFormat="1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 wrapText="1"/>
    </xf>
    <xf numFmtId="164" fontId="5" fillId="0" borderId="1" xfId="0" applyNumberFormat="1" applyFont="1" applyBorder="1" applyAlignment="1">
      <alignment vertical="top"/>
    </xf>
    <xf numFmtId="0" fontId="6" fillId="0" borderId="1" xfId="1" applyNumberFormat="1" applyFont="1" applyFill="1" applyBorder="1" applyAlignment="1" applyProtection="1">
      <alignment horizontal="center" vertical="top" wrapText="1"/>
      <protection hidden="1"/>
    </xf>
    <xf numFmtId="0" fontId="6" fillId="0" borderId="5" xfId="1" applyNumberFormat="1" applyFont="1" applyFill="1" applyBorder="1" applyAlignment="1" applyProtection="1">
      <alignment horizontal="center" vertical="top" wrapText="1"/>
      <protection hidden="1"/>
    </xf>
    <xf numFmtId="4" fontId="6" fillId="0" borderId="1" xfId="0" applyNumberFormat="1" applyFont="1" applyFill="1" applyBorder="1" applyAlignment="1">
      <alignment horizontal="center" vertical="top" wrapText="1"/>
    </xf>
    <xf numFmtId="3" fontId="0" fillId="0" borderId="0" xfId="0" applyNumberFormat="1"/>
    <xf numFmtId="0" fontId="3" fillId="0" borderId="0" xfId="1" applyFont="1" applyFill="1" applyAlignment="1">
      <alignment horizontal="right"/>
    </xf>
    <xf numFmtId="0" fontId="11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275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0" xfId="77"/>
    <cellStyle name="Обычный 2 141" xfId="78"/>
    <cellStyle name="Обычный 2 142" xfId="79"/>
    <cellStyle name="Обычный 2 143" xfId="80"/>
    <cellStyle name="Обычный 2 144" xfId="81"/>
    <cellStyle name="Обычный 2 145" xfId="82"/>
    <cellStyle name="Обычный 2 146" xfId="83"/>
    <cellStyle name="Обычный 2 147" xfId="84"/>
    <cellStyle name="Обычный 2 148" xfId="85"/>
    <cellStyle name="Обычный 2 149" xfId="86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1" xfId="92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6" xfId="101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&#1041;&#1070;&#1044;&#1046;&#1045;&#1058;/&#1048;&#1089;&#1087;&#1086;&#1083;&#1085;&#1077;&#1085;&#1080;&#1077;/&#1043;&#1054;&#1044;%202016/&#1082;%20&#1055;&#1054;&#106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9.1 (тыс. руб)"/>
      <sheetName val="29.1"/>
      <sheetName val="29.1(мест.полн.)"/>
      <sheetName val="29.1(межб.)"/>
      <sheetName val="ИСТОЧНИКИ (январь)"/>
    </sheetNames>
    <sheetDataSet>
      <sheetData sheetId="0"/>
      <sheetData sheetId="1">
        <row r="4">
          <cell r="D4" t="str">
            <v>Предельные объемы финансирования на январь             2016 года</v>
          </cell>
          <cell r="G4" t="str">
            <v>% исполнения к ПОФ</v>
          </cell>
        </row>
      </sheetData>
      <sheetData sheetId="2">
        <row r="22">
          <cell r="C22">
            <v>3960673000</v>
          </cell>
        </row>
      </sheetData>
      <sheetData sheetId="3">
        <row r="15">
          <cell r="C15">
            <v>3857152777.7600002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5"/>
  <sheetViews>
    <sheetView view="pageBreakPreview" zoomScale="70" zoomScaleNormal="100" zoomScaleSheetLayoutView="70" workbookViewId="0">
      <selection activeCell="G8" sqref="G8"/>
    </sheetView>
  </sheetViews>
  <sheetFormatPr defaultColWidth="8.88671875" defaultRowHeight="14.4"/>
  <cols>
    <col min="1" max="1" width="27.33203125" customWidth="1"/>
    <col min="2" max="2" width="15.6640625" customWidth="1"/>
    <col min="3" max="3" width="14.7773437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48" t="s">
        <v>0</v>
      </c>
      <c r="B1" s="48"/>
      <c r="C1" s="48"/>
      <c r="D1" s="48"/>
      <c r="E1" s="48"/>
      <c r="F1" s="48"/>
      <c r="G1" s="48"/>
      <c r="H1" s="1"/>
    </row>
    <row r="2" spans="1:8" ht="17.399999999999999">
      <c r="A2" s="48" t="s">
        <v>14</v>
      </c>
      <c r="B2" s="48"/>
      <c r="C2" s="48"/>
      <c r="D2" s="48"/>
      <c r="E2" s="48"/>
      <c r="F2" s="48"/>
      <c r="G2" s="4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9" t="s">
        <v>1</v>
      </c>
      <c r="C4" s="50"/>
      <c r="D4" s="50"/>
      <c r="E4" s="50"/>
      <c r="F4" s="50"/>
      <c r="G4" s="51"/>
    </row>
    <row r="5" spans="1:8" ht="105.6" customHeight="1">
      <c r="A5" s="5" t="s">
        <v>2</v>
      </c>
      <c r="B5" s="5" t="s">
        <v>15</v>
      </c>
      <c r="C5" s="25" t="s">
        <v>16</v>
      </c>
      <c r="D5" s="25" t="s">
        <v>17</v>
      </c>
      <c r="E5" s="25" t="s">
        <v>18</v>
      </c>
      <c r="F5" s="25" t="str">
        <f>'[1]29.1'!G4</f>
        <v>% исполнения к ПОФ</v>
      </c>
      <c r="G5" s="6" t="s">
        <v>3</v>
      </c>
    </row>
    <row r="6" spans="1:8" ht="56.25" customHeight="1">
      <c r="A6" s="7" t="s">
        <v>4</v>
      </c>
      <c r="B6" s="26">
        <v>3960673</v>
      </c>
      <c r="C6" s="26">
        <v>168131.56881</v>
      </c>
      <c r="D6" s="26">
        <v>84254.487480000011</v>
      </c>
      <c r="E6" s="26">
        <v>-83877.081329999986</v>
      </c>
      <c r="F6" s="8">
        <f t="shared" ref="F6:F8" si="0">ROUND(D6/C6*100,1)</f>
        <v>50.1</v>
      </c>
      <c r="G6" s="9">
        <f>ROUND(D6/B6*100,1)</f>
        <v>2.1</v>
      </c>
    </row>
    <row r="7" spans="1:8" ht="67.5" customHeight="1">
      <c r="A7" s="7" t="s">
        <v>5</v>
      </c>
      <c r="B7" s="26">
        <v>3857152.7777600004</v>
      </c>
      <c r="C7" s="26">
        <v>233869.37218999999</v>
      </c>
      <c r="D7" s="26">
        <v>206078.63414999997</v>
      </c>
      <c r="E7" s="26">
        <v>-27790.738040000026</v>
      </c>
      <c r="F7" s="8">
        <f t="shared" si="0"/>
        <v>88.1</v>
      </c>
      <c r="G7" s="10">
        <f>ROUND(D7/B7*100,1)</f>
        <v>5.3</v>
      </c>
    </row>
    <row r="8" spans="1:8" ht="15.6">
      <c r="A8" s="11" t="s">
        <v>6</v>
      </c>
      <c r="B8" s="27">
        <f>SUM(B6:B7)</f>
        <v>7817825.7777600009</v>
      </c>
      <c r="C8" s="27">
        <f>SUM(C6:C7)</f>
        <v>402000.94099999999</v>
      </c>
      <c r="D8" s="27">
        <f>SUM(D6:D7)</f>
        <v>290333.12162999995</v>
      </c>
      <c r="E8" s="27">
        <f>SUM(E6:E7)</f>
        <v>-111667.81937000001</v>
      </c>
      <c r="F8" s="12">
        <f t="shared" si="0"/>
        <v>72.2</v>
      </c>
      <c r="G8" s="13">
        <f>ROUND(D8/B8*100,1)</f>
        <v>3.7</v>
      </c>
    </row>
    <row r="10" spans="1:8" ht="15.6">
      <c r="A10" s="16" t="s">
        <v>8</v>
      </c>
      <c r="B10" s="17"/>
      <c r="C10" s="18"/>
      <c r="D10" s="18"/>
      <c r="E10" s="17"/>
      <c r="F10" s="19"/>
      <c r="G10" s="20"/>
      <c r="H10" s="14"/>
    </row>
    <row r="11" spans="1:8" ht="15.6">
      <c r="A11" s="21" t="s">
        <v>9</v>
      </c>
      <c r="B11" s="17"/>
      <c r="C11" s="18"/>
      <c r="D11" s="18"/>
      <c r="E11" s="17"/>
      <c r="F11" s="19"/>
      <c r="G11" s="20"/>
      <c r="H11" s="14"/>
    </row>
    <row r="12" spans="1:8" ht="15.6">
      <c r="A12" s="21" t="s">
        <v>10</v>
      </c>
      <c r="B12" s="17"/>
      <c r="C12" s="22"/>
      <c r="D12" s="18"/>
      <c r="E12" s="23"/>
      <c r="F12" s="19"/>
      <c r="G12" s="20"/>
      <c r="H12" s="14"/>
    </row>
    <row r="13" spans="1:8" ht="15.6">
      <c r="A13" s="21" t="s">
        <v>7</v>
      </c>
      <c r="B13" s="16"/>
      <c r="C13" s="16"/>
      <c r="D13" s="16"/>
      <c r="E13" s="16"/>
      <c r="F13" s="16"/>
      <c r="G13" s="15"/>
      <c r="H13" s="15"/>
    </row>
    <row r="14" spans="1:8" s="14" customFormat="1" ht="15.6">
      <c r="A14" s="21" t="s">
        <v>11</v>
      </c>
      <c r="B14" s="17"/>
      <c r="C14" s="16"/>
      <c r="D14" s="16"/>
      <c r="E14" s="16"/>
      <c r="F14" s="16"/>
      <c r="G14" s="15"/>
      <c r="H14" s="24"/>
    </row>
    <row r="15" spans="1:8" s="15" customFormat="1" ht="15.6">
      <c r="A15" s="21" t="s">
        <v>12</v>
      </c>
      <c r="B15" s="16"/>
      <c r="C15" s="16"/>
      <c r="D15" s="16"/>
      <c r="E15" s="16"/>
      <c r="F15" s="16"/>
      <c r="G15" s="24" t="s">
        <v>13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5"/>
  <sheetViews>
    <sheetView view="pageBreakPreview" topLeftCell="A8" zoomScaleNormal="100" zoomScaleSheetLayoutView="100" workbookViewId="0">
      <selection activeCell="B22" sqref="B22"/>
    </sheetView>
  </sheetViews>
  <sheetFormatPr defaultColWidth="8.88671875" defaultRowHeight="14.4"/>
  <cols>
    <col min="1" max="1" width="27.33203125" customWidth="1"/>
    <col min="2" max="2" width="15.6640625" customWidth="1"/>
    <col min="3" max="3" width="14.7773437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48" t="s">
        <v>0</v>
      </c>
      <c r="B1" s="48"/>
      <c r="C1" s="48"/>
      <c r="D1" s="48"/>
      <c r="E1" s="48"/>
      <c r="F1" s="48"/>
      <c r="G1" s="48"/>
      <c r="H1" s="1"/>
    </row>
    <row r="2" spans="1:8" ht="17.399999999999999">
      <c r="A2" s="48" t="s">
        <v>22</v>
      </c>
      <c r="B2" s="48"/>
      <c r="C2" s="48"/>
      <c r="D2" s="48"/>
      <c r="E2" s="48"/>
      <c r="F2" s="48"/>
      <c r="G2" s="4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9" t="s">
        <v>1</v>
      </c>
      <c r="C4" s="50"/>
      <c r="D4" s="50"/>
      <c r="E4" s="50"/>
      <c r="F4" s="50"/>
      <c r="G4" s="51"/>
    </row>
    <row r="5" spans="1:8" ht="105.6" customHeight="1">
      <c r="A5" s="28" t="s">
        <v>2</v>
      </c>
      <c r="B5" s="28" t="s">
        <v>19</v>
      </c>
      <c r="C5" s="31" t="s">
        <v>20</v>
      </c>
      <c r="D5" s="31" t="s">
        <v>17</v>
      </c>
      <c r="E5" s="32" t="s">
        <v>18</v>
      </c>
      <c r="F5" s="33" t="s">
        <v>21</v>
      </c>
      <c r="G5" s="34" t="s">
        <v>3</v>
      </c>
    </row>
    <row r="6" spans="1:8" ht="56.25" customHeight="1">
      <c r="A6" s="29" t="s">
        <v>4</v>
      </c>
      <c r="B6" s="35">
        <v>3960673.0000000005</v>
      </c>
      <c r="C6" s="35">
        <v>430482.75634999998</v>
      </c>
      <c r="D6" s="35">
        <v>357304.17298999999</v>
      </c>
      <c r="E6" s="35">
        <f>D6-C6</f>
        <v>-73178.58335999999</v>
      </c>
      <c r="F6" s="36">
        <f t="shared" ref="F6:F8" si="0">ROUND(D6/C6*100,1)</f>
        <v>83</v>
      </c>
      <c r="G6" s="37">
        <f>ROUND(D6/B6*100,1)</f>
        <v>9</v>
      </c>
    </row>
    <row r="7" spans="1:8" ht="67.5" customHeight="1">
      <c r="A7" s="29" t="s">
        <v>5</v>
      </c>
      <c r="B7" s="35">
        <v>3857295.26088</v>
      </c>
      <c r="C7" s="35">
        <v>528583.82437000005</v>
      </c>
      <c r="D7" s="35">
        <v>517207.27526999998</v>
      </c>
      <c r="E7" s="35">
        <f>D7-C7</f>
        <v>-11376.549100000062</v>
      </c>
      <c r="F7" s="38">
        <f>ROUND(D7/C7*100,1)</f>
        <v>97.8</v>
      </c>
      <c r="G7" s="39">
        <f>ROUND(D7/B7*100,1)</f>
        <v>13.4</v>
      </c>
    </row>
    <row r="8" spans="1:8" ht="15.6">
      <c r="A8" s="30" t="s">
        <v>6</v>
      </c>
      <c r="B8" s="40">
        <f>SUM(B6:B7)</f>
        <v>7817968.2608800009</v>
      </c>
      <c r="C8" s="40">
        <f>SUM(C6:C7)</f>
        <v>959066.58071999997</v>
      </c>
      <c r="D8" s="40">
        <f>SUM(D6:D7)</f>
        <v>874511.44825999998</v>
      </c>
      <c r="E8" s="40">
        <f>SUM(E6:E7)</f>
        <v>-84555.132460000052</v>
      </c>
      <c r="F8" s="41">
        <f t="shared" si="0"/>
        <v>91.2</v>
      </c>
      <c r="G8" s="42">
        <f>ROUND(D8/B8*100,1)</f>
        <v>11.2</v>
      </c>
    </row>
    <row r="10" spans="1:8" ht="15.6">
      <c r="A10" s="16" t="s">
        <v>8</v>
      </c>
      <c r="B10" s="17"/>
      <c r="C10" s="18"/>
      <c r="D10" s="18"/>
      <c r="E10" s="17"/>
      <c r="F10" s="19"/>
      <c r="G10" s="20"/>
      <c r="H10" s="14"/>
    </row>
    <row r="11" spans="1:8" ht="15.6">
      <c r="A11" s="21" t="s">
        <v>9</v>
      </c>
      <c r="B11" s="17"/>
      <c r="C11" s="18"/>
      <c r="D11" s="18"/>
      <c r="E11" s="17"/>
      <c r="F11" s="19"/>
      <c r="G11" s="20"/>
      <c r="H11" s="14"/>
    </row>
    <row r="12" spans="1:8" ht="15.6">
      <c r="A12" s="21" t="s">
        <v>10</v>
      </c>
      <c r="B12" s="17"/>
      <c r="C12" s="22"/>
      <c r="D12" s="18"/>
      <c r="E12" s="23"/>
      <c r="F12" s="19"/>
      <c r="G12" s="20"/>
      <c r="H12" s="14"/>
    </row>
    <row r="13" spans="1:8" ht="15.6">
      <c r="A13" s="21" t="s">
        <v>7</v>
      </c>
      <c r="B13" s="16"/>
      <c r="C13" s="16"/>
      <c r="D13" s="16"/>
      <c r="E13" s="16"/>
      <c r="F13" s="16"/>
      <c r="G13" s="15"/>
      <c r="H13" s="15"/>
    </row>
    <row r="14" spans="1:8" s="14" customFormat="1" ht="15.6">
      <c r="A14" s="21" t="s">
        <v>11</v>
      </c>
      <c r="B14" s="17"/>
      <c r="C14" s="16"/>
      <c r="D14" s="16"/>
      <c r="E14" s="16"/>
      <c r="F14" s="16"/>
      <c r="G14" s="15"/>
      <c r="H14" s="24"/>
    </row>
    <row r="15" spans="1:8" s="15" customFormat="1" ht="15.6">
      <c r="A15" s="21" t="s">
        <v>23</v>
      </c>
      <c r="B15" s="16"/>
      <c r="C15" s="16"/>
      <c r="D15" s="16"/>
      <c r="E15" s="16"/>
      <c r="F15" s="16"/>
      <c r="G15" s="24" t="s">
        <v>13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9"/>
  <sheetViews>
    <sheetView view="pageBreakPreview" zoomScaleNormal="100" zoomScaleSheetLayoutView="100" workbookViewId="0">
      <selection activeCell="B6" sqref="B6"/>
    </sheetView>
  </sheetViews>
  <sheetFormatPr defaultColWidth="8.88671875" defaultRowHeight="14.4"/>
  <cols>
    <col min="1" max="1" width="27.33203125" customWidth="1"/>
    <col min="2" max="2" width="15.6640625" customWidth="1"/>
    <col min="3" max="3" width="14.7773437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48" t="s">
        <v>0</v>
      </c>
      <c r="B1" s="48"/>
      <c r="C1" s="48"/>
      <c r="D1" s="48"/>
      <c r="E1" s="48"/>
      <c r="F1" s="48"/>
      <c r="G1" s="48"/>
      <c r="H1" s="1"/>
    </row>
    <row r="2" spans="1:8" ht="17.399999999999999">
      <c r="A2" s="48" t="s">
        <v>24</v>
      </c>
      <c r="B2" s="48"/>
      <c r="C2" s="48"/>
      <c r="D2" s="48"/>
      <c r="E2" s="48"/>
      <c r="F2" s="48"/>
      <c r="G2" s="48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9" t="s">
        <v>1</v>
      </c>
      <c r="C4" s="50"/>
      <c r="D4" s="50"/>
      <c r="E4" s="50"/>
      <c r="F4" s="50"/>
      <c r="G4" s="51"/>
    </row>
    <row r="5" spans="1:8" ht="83.4" customHeight="1">
      <c r="A5" s="43" t="s">
        <v>2</v>
      </c>
      <c r="B5" s="43" t="s">
        <v>19</v>
      </c>
      <c r="C5" s="43" t="s">
        <v>27</v>
      </c>
      <c r="D5" s="43" t="s">
        <v>17</v>
      </c>
      <c r="E5" s="44" t="s">
        <v>18</v>
      </c>
      <c r="F5" s="45" t="s">
        <v>21</v>
      </c>
      <c r="G5" s="34" t="s">
        <v>3</v>
      </c>
    </row>
    <row r="6" spans="1:8" ht="56.25" customHeight="1">
      <c r="A6" s="29" t="s">
        <v>4</v>
      </c>
      <c r="B6" s="35">
        <v>4087670.8882100005</v>
      </c>
      <c r="C6" s="35">
        <v>1240445.2409000001</v>
      </c>
      <c r="D6" s="35">
        <v>1229627.6952200001</v>
      </c>
      <c r="E6" s="35">
        <f>D6-C6</f>
        <v>-10817.545679999981</v>
      </c>
      <c r="F6" s="36">
        <f t="shared" ref="F6:F8" si="0">ROUND(D6/C6*100,1)</f>
        <v>99.1</v>
      </c>
      <c r="G6" s="37">
        <f>ROUND(D6/B6*100,1)</f>
        <v>30.1</v>
      </c>
    </row>
    <row r="7" spans="1:8" ht="67.5" customHeight="1">
      <c r="A7" s="29" t="s">
        <v>5</v>
      </c>
      <c r="B7" s="35">
        <v>4199283.0423400002</v>
      </c>
      <c r="C7" s="35">
        <v>1526290.89934</v>
      </c>
      <c r="D7" s="35">
        <v>1518874.6115499998</v>
      </c>
      <c r="E7" s="35">
        <f>D7-C7</f>
        <v>-7416.2877900002059</v>
      </c>
      <c r="F7" s="38">
        <f>ROUND(D7/C7*100,1)</f>
        <v>99.5</v>
      </c>
      <c r="G7" s="39">
        <f>ROUND(D7/B7*100,1)</f>
        <v>36.200000000000003</v>
      </c>
    </row>
    <row r="8" spans="1:8" ht="15.6">
      <c r="A8" s="30" t="s">
        <v>6</v>
      </c>
      <c r="B8" s="40">
        <f>SUM(B6:B7)</f>
        <v>8286953.9305500006</v>
      </c>
      <c r="C8" s="40">
        <f>SUM(C6:C7)</f>
        <v>2766736.1402400001</v>
      </c>
      <c r="D8" s="40">
        <f>SUM(D6:D7)</f>
        <v>2748502.3067699997</v>
      </c>
      <c r="E8" s="40">
        <f>SUM(E6:E7)</f>
        <v>-18233.833470000187</v>
      </c>
      <c r="F8" s="41">
        <f t="shared" si="0"/>
        <v>99.3</v>
      </c>
      <c r="G8" s="42">
        <f>ROUND(D8/B8*100,1)</f>
        <v>33.200000000000003</v>
      </c>
    </row>
    <row r="10" spans="1:8" ht="15.6">
      <c r="A10" s="16" t="s">
        <v>8</v>
      </c>
      <c r="B10" s="17"/>
      <c r="C10" s="18"/>
      <c r="D10" s="18"/>
      <c r="E10" s="17"/>
      <c r="F10" s="19"/>
      <c r="G10" s="20"/>
      <c r="H10" s="14"/>
    </row>
    <row r="11" spans="1:8" ht="15.6">
      <c r="A11" s="21" t="s">
        <v>9</v>
      </c>
      <c r="B11" s="17"/>
      <c r="C11" s="18"/>
      <c r="D11" s="18"/>
      <c r="E11" s="17"/>
      <c r="F11" s="19"/>
      <c r="G11" s="20"/>
      <c r="H11" s="14"/>
    </row>
    <row r="12" spans="1:8" ht="15.6">
      <c r="A12" s="21" t="s">
        <v>10</v>
      </c>
      <c r="B12" s="17"/>
      <c r="C12" s="22"/>
      <c r="D12" s="18"/>
      <c r="E12" s="23"/>
      <c r="F12" s="19"/>
      <c r="G12" s="20"/>
      <c r="H12" s="14"/>
    </row>
    <row r="13" spans="1:8" ht="15.6">
      <c r="A13" s="21" t="s">
        <v>7</v>
      </c>
      <c r="B13" s="16"/>
      <c r="C13" s="16"/>
      <c r="D13" s="16"/>
      <c r="E13" s="16"/>
      <c r="F13" s="16"/>
      <c r="G13" s="15"/>
      <c r="H13" s="15"/>
    </row>
    <row r="14" spans="1:8" s="14" customFormat="1" ht="15.6">
      <c r="A14" s="21" t="s">
        <v>25</v>
      </c>
      <c r="B14" s="17"/>
      <c r="C14" s="16"/>
      <c r="D14" s="16"/>
      <c r="E14" s="16"/>
      <c r="F14" s="16"/>
      <c r="G14" s="15"/>
      <c r="H14" s="24"/>
    </row>
    <row r="15" spans="1:8" s="15" customFormat="1" ht="15.6">
      <c r="A15" s="21" t="s">
        <v>23</v>
      </c>
      <c r="B15" s="16"/>
      <c r="C15" s="16"/>
      <c r="D15" s="16"/>
      <c r="E15" s="16"/>
      <c r="F15" s="16"/>
      <c r="G15" s="24" t="s">
        <v>26</v>
      </c>
    </row>
    <row r="18" spans="2:7" ht="15.6">
      <c r="B18" s="40">
        <v>8064481</v>
      </c>
      <c r="C18" s="40">
        <v>2165713</v>
      </c>
      <c r="D18" s="40">
        <v>2138690</v>
      </c>
      <c r="E18" s="40">
        <f>D18-C18</f>
        <v>-27023</v>
      </c>
      <c r="F18" s="41">
        <f>ROUND(D18/C18*100,1)</f>
        <v>98.8</v>
      </c>
      <c r="G18" s="41">
        <v>26.5</v>
      </c>
    </row>
    <row r="19" spans="2:7">
      <c r="B19" s="46">
        <f>B8-B18</f>
        <v>222472.93055000063</v>
      </c>
      <c r="C19" s="46">
        <f t="shared" ref="C19:G19" si="1">C8-C18</f>
        <v>601023.1402400001</v>
      </c>
      <c r="D19" s="46">
        <f t="shared" si="1"/>
        <v>609812.30676999968</v>
      </c>
      <c r="E19" s="46">
        <f t="shared" si="1"/>
        <v>8789.1665299998131</v>
      </c>
      <c r="F19" s="46">
        <f t="shared" si="1"/>
        <v>0.5</v>
      </c>
      <c r="G19" s="46">
        <f t="shared" si="1"/>
        <v>6.7000000000000028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9"/>
  <sheetViews>
    <sheetView tabSelected="1" view="pageBreakPreview" zoomScaleNormal="100" zoomScaleSheetLayoutView="100" workbookViewId="0">
      <selection activeCell="C7" sqref="C7"/>
    </sheetView>
  </sheetViews>
  <sheetFormatPr defaultColWidth="8.88671875" defaultRowHeight="14.4"/>
  <cols>
    <col min="1" max="1" width="27.33203125" customWidth="1"/>
    <col min="2" max="2" width="15.6640625" customWidth="1"/>
    <col min="3" max="3" width="14.77734375" customWidth="1"/>
    <col min="4" max="4" width="14.6640625" customWidth="1"/>
    <col min="5" max="5" width="13.44140625" customWidth="1"/>
    <col min="6" max="6" width="12.88671875" customWidth="1"/>
    <col min="7" max="7" width="13.33203125" customWidth="1"/>
  </cols>
  <sheetData>
    <row r="1" spans="1:8" ht="17.399999999999999">
      <c r="A1" s="48" t="s">
        <v>0</v>
      </c>
      <c r="B1" s="48"/>
      <c r="C1" s="48"/>
      <c r="D1" s="48"/>
      <c r="E1" s="48"/>
      <c r="F1" s="48"/>
      <c r="G1" s="48"/>
      <c r="H1" s="1"/>
    </row>
    <row r="2" spans="1:8" ht="17.399999999999999">
      <c r="A2" s="48" t="s">
        <v>28</v>
      </c>
      <c r="B2" s="48"/>
      <c r="C2" s="48"/>
      <c r="D2" s="48"/>
      <c r="E2" s="48"/>
      <c r="F2" s="48"/>
      <c r="G2" s="48"/>
      <c r="H2" s="2"/>
    </row>
    <row r="3" spans="1:8" ht="31.8" customHeight="1">
      <c r="A3" s="3"/>
      <c r="B3" s="3"/>
      <c r="C3" s="3"/>
      <c r="D3" s="3"/>
      <c r="E3" s="4"/>
      <c r="F3" s="4"/>
      <c r="G3" s="47" t="s">
        <v>30</v>
      </c>
    </row>
    <row r="4" spans="1:8" ht="16.5" hidden="1" customHeight="1">
      <c r="A4" s="3"/>
      <c r="B4" s="49" t="s">
        <v>1</v>
      </c>
      <c r="C4" s="50"/>
      <c r="D4" s="50"/>
      <c r="E4" s="50"/>
      <c r="F4" s="50"/>
      <c r="G4" s="51"/>
    </row>
    <row r="5" spans="1:8" ht="83.4" customHeight="1">
      <c r="A5" s="43" t="s">
        <v>2</v>
      </c>
      <c r="B5" s="43" t="s">
        <v>19</v>
      </c>
      <c r="C5" s="43" t="s">
        <v>29</v>
      </c>
      <c r="D5" s="43" t="s">
        <v>17</v>
      </c>
      <c r="E5" s="44" t="s">
        <v>18</v>
      </c>
      <c r="F5" s="45" t="s">
        <v>21</v>
      </c>
      <c r="G5" s="34" t="s">
        <v>3</v>
      </c>
    </row>
    <row r="6" spans="1:8" ht="56.25" customHeight="1">
      <c r="A6" s="29" t="s">
        <v>4</v>
      </c>
      <c r="B6" s="35">
        <v>4037670.8882100005</v>
      </c>
      <c r="C6" s="35">
        <v>1532764</v>
      </c>
      <c r="D6" s="35">
        <v>1529453.9557599998</v>
      </c>
      <c r="E6" s="35">
        <f>D6-C6</f>
        <v>-3310.0442400001921</v>
      </c>
      <c r="F6" s="36">
        <f t="shared" ref="F6:F8" si="0">ROUND(D6/C6*100,1)</f>
        <v>99.8</v>
      </c>
      <c r="G6" s="37">
        <f>ROUND(D6/B6*100,1)</f>
        <v>37.9</v>
      </c>
    </row>
    <row r="7" spans="1:8" ht="67.5" customHeight="1">
      <c r="A7" s="29" t="s">
        <v>5</v>
      </c>
      <c r="B7" s="35">
        <v>4250216.1076000007</v>
      </c>
      <c r="C7" s="35">
        <v>1964215.4893500002</v>
      </c>
      <c r="D7" s="35">
        <v>1964036.19252</v>
      </c>
      <c r="E7" s="35">
        <f>D7-C7</f>
        <v>-179.29683000012301</v>
      </c>
      <c r="F7" s="38">
        <f>ROUND(D7/C7*100,1)</f>
        <v>100</v>
      </c>
      <c r="G7" s="39">
        <f>ROUND(D7/B7*100,1)</f>
        <v>46.2</v>
      </c>
    </row>
    <row r="8" spans="1:8" ht="15.6">
      <c r="A8" s="30" t="s">
        <v>6</v>
      </c>
      <c r="B8" s="40">
        <f>SUM(B6:B7)</f>
        <v>8287886.9958100012</v>
      </c>
      <c r="C8" s="40">
        <f>SUM(C6:C7)</f>
        <v>3496979.4893500004</v>
      </c>
      <c r="D8" s="40">
        <f>SUM(D6:D7)</f>
        <v>3493490.1482799998</v>
      </c>
      <c r="E8" s="40">
        <f>SUM(E6:E7)</f>
        <v>-3489.3410700003151</v>
      </c>
      <c r="F8" s="41">
        <f t="shared" si="0"/>
        <v>99.9</v>
      </c>
      <c r="G8" s="42">
        <f>ROUND(D8/B8*100,1)</f>
        <v>42.2</v>
      </c>
    </row>
    <row r="10" spans="1:8" ht="15.6">
      <c r="A10" s="16" t="s">
        <v>8</v>
      </c>
      <c r="B10" s="17"/>
      <c r="C10" s="18"/>
      <c r="D10" s="18"/>
      <c r="E10" s="17"/>
      <c r="F10" s="19"/>
      <c r="G10" s="20"/>
      <c r="H10" s="14"/>
    </row>
    <row r="11" spans="1:8" ht="15.6">
      <c r="A11" s="21" t="s">
        <v>9</v>
      </c>
      <c r="B11" s="17"/>
      <c r="C11" s="18"/>
      <c r="D11" s="18"/>
      <c r="E11" s="17"/>
      <c r="F11" s="19"/>
      <c r="G11" s="20"/>
      <c r="H11" s="14"/>
    </row>
    <row r="12" spans="1:8" ht="15.6">
      <c r="A12" s="21" t="s">
        <v>10</v>
      </c>
      <c r="B12" s="17"/>
      <c r="C12" s="22"/>
      <c r="D12" s="18"/>
      <c r="E12" s="23"/>
      <c r="F12" s="19"/>
      <c r="G12" s="20"/>
      <c r="H12" s="14"/>
    </row>
    <row r="13" spans="1:8" ht="15.6">
      <c r="A13" s="21" t="s">
        <v>7</v>
      </c>
      <c r="B13" s="16"/>
      <c r="C13" s="16"/>
      <c r="D13" s="16"/>
      <c r="E13" s="16"/>
      <c r="F13" s="16"/>
      <c r="G13" s="15"/>
      <c r="H13" s="15"/>
    </row>
    <row r="14" spans="1:8" s="14" customFormat="1" ht="15.6">
      <c r="A14" s="21" t="s">
        <v>11</v>
      </c>
      <c r="B14" s="17"/>
      <c r="C14" s="16"/>
      <c r="D14" s="16"/>
      <c r="E14" s="16"/>
      <c r="F14" s="16"/>
      <c r="G14" s="15"/>
      <c r="H14" s="24"/>
    </row>
    <row r="15" spans="1:8" s="15" customFormat="1" ht="15.6">
      <c r="A15" s="21" t="s">
        <v>23</v>
      </c>
      <c r="B15" s="16"/>
      <c r="C15" s="16"/>
      <c r="D15" s="16"/>
      <c r="E15" s="16"/>
      <c r="F15" s="16"/>
      <c r="G15" s="24" t="s">
        <v>31</v>
      </c>
    </row>
    <row r="18" spans="2:7" ht="15.6">
      <c r="B18" s="40">
        <v>8064481</v>
      </c>
      <c r="C18" s="40">
        <v>2165713</v>
      </c>
      <c r="D18" s="40">
        <v>2138690</v>
      </c>
      <c r="E18" s="40">
        <f>D18-C18</f>
        <v>-27023</v>
      </c>
      <c r="F18" s="41">
        <f>ROUND(D18/C18*100,1)</f>
        <v>98.8</v>
      </c>
      <c r="G18" s="41">
        <v>26.5</v>
      </c>
    </row>
    <row r="19" spans="2:7">
      <c r="B19" s="46">
        <f>B8-B18</f>
        <v>223405.99581000116</v>
      </c>
      <c r="C19" s="46">
        <f t="shared" ref="C19:G19" si="1">C8-C18</f>
        <v>1331266.4893500004</v>
      </c>
      <c r="D19" s="46">
        <f t="shared" si="1"/>
        <v>1354800.1482799998</v>
      </c>
      <c r="E19" s="46">
        <f t="shared" si="1"/>
        <v>23533.658929999685</v>
      </c>
      <c r="F19" s="46">
        <f t="shared" si="1"/>
        <v>1.1000000000000085</v>
      </c>
      <c r="G19" s="46">
        <f t="shared" si="1"/>
        <v>15.700000000000003</v>
      </c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</vt:lpstr>
      <vt:lpstr>2</vt:lpstr>
      <vt:lpstr>4</vt:lpstr>
      <vt:lpstr>6</vt:lpstr>
      <vt:lpstr>'1'!Область_печати</vt:lpstr>
      <vt:lpstr>'2'!Область_печати</vt:lpstr>
      <vt:lpstr>'4'!Область_печати</vt:lpstr>
      <vt:lpstr>'6'!Область_печати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2016-07-06T11:22:50Z</cp:lastPrinted>
  <dcterms:created xsi:type="dcterms:W3CDTF">2015-07-08T13:16:40Z</dcterms:created>
  <dcterms:modified xsi:type="dcterms:W3CDTF">2016-07-06T11:22:54Z</dcterms:modified>
</cp:coreProperties>
</file>